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4\eu_pliki\ZAMÓWIENIA PUBLICZNE\2024\SUE.271.36.2024_Kompleksowa dostawa gazu ziemnego\SWZ z zał_wersja nr 2\"/>
    </mc:Choice>
  </mc:AlternateContent>
  <xr:revisionPtr revIDLastSave="0" documentId="13_ncr:1_{3CB27A67-3DC6-4B56-9BB5-15F9F964E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4" i="1"/>
  <c r="K18" i="1" l="1"/>
  <c r="K17" i="1"/>
  <c r="K16" i="1"/>
  <c r="K15" i="1"/>
  <c r="K14" i="1"/>
  <c r="J9" i="1"/>
  <c r="K9" i="1"/>
  <c r="K13" i="1"/>
  <c r="K12" i="1"/>
  <c r="K10" i="1"/>
  <c r="M14" i="1" l="1"/>
  <c r="N14" i="1" s="1"/>
  <c r="M9" i="1"/>
  <c r="N9" i="1" l="1"/>
  <c r="N19" i="1" s="1"/>
</calcChain>
</file>

<file path=xl/sharedStrings.xml><?xml version="1.0" encoding="utf-8"?>
<sst xmlns="http://schemas.openxmlformats.org/spreadsheetml/2006/main" count="53" uniqueCount="41">
  <si>
    <t>Lp.</t>
  </si>
  <si>
    <t>1.</t>
  </si>
  <si>
    <t>Ilość miesięcy</t>
  </si>
  <si>
    <t>Stawka VAT [%]</t>
  </si>
  <si>
    <t>Wartość podatku VAT [zł]</t>
  </si>
  <si>
    <t>Łączna cena oferty brutto [zł]</t>
  </si>
  <si>
    <t xml:space="preserve">FORMULARZ KALKULACJI CENOWEJ </t>
  </si>
  <si>
    <t xml:space="preserve">Numer postępowania: </t>
  </si>
  <si>
    <t>Sprzedaż</t>
  </si>
  <si>
    <t xml:space="preserve">FORMULARZ NALEŻY PODPISAĆ KWALIFIKOWANYM PODPISEM ELEKTRONICZNYM 
PRZEZ OSOBĘ/OSOBY UPOWAŻNIONE DO REPREZENTOWANIA.
</t>
  </si>
  <si>
    <t>Łączna cena za sprzedaż (netto)</t>
  </si>
  <si>
    <t>Załącznik nr 3 do SWZ</t>
  </si>
  <si>
    <t>Okres dostaw</t>
  </si>
  <si>
    <t>01.01.2025 r.-31.12.2025 r.</t>
  </si>
  <si>
    <t>2.</t>
  </si>
  <si>
    <t>01.01.2026 r.-31.12.2026 r.</t>
  </si>
  <si>
    <t>Liczba PPG</t>
  </si>
  <si>
    <t>Cena za paliwo gazowe (netto)</t>
  </si>
  <si>
    <t>SUE.271.36.2024</t>
  </si>
  <si>
    <t>Wolumen* [kWh]</t>
  </si>
  <si>
    <t>Cena jednostkowa**  [zł/kWh]</t>
  </si>
  <si>
    <t>Stawka opłaty handlowej*** [zł/m-c/PPG]</t>
  </si>
  <si>
    <t>8018590365500031356652</t>
  </si>
  <si>
    <t>8018590365500090359557</t>
  </si>
  <si>
    <t>8018590365500030322177</t>
  </si>
  <si>
    <t>Do nadania po przyłączeniu obiektu (prognozowane w 2025 r.)</t>
  </si>
  <si>
    <t>Grupa taryfowa</t>
  </si>
  <si>
    <t xml:space="preserve"> W-5.1_GD</t>
  </si>
  <si>
    <t>W-2.1_GD</t>
  </si>
  <si>
    <t>W-3.6_GD</t>
  </si>
  <si>
    <t>Dystrybucja</t>
  </si>
  <si>
    <t>Opłata dystrybucyjna</t>
  </si>
  <si>
    <t>[zł]</t>
  </si>
  <si>
    <t>Łączna wartość zamówienia brutto:</t>
  </si>
  <si>
    <t>Wykonawca uzupełnia wyłącznie kolumny "H" i "I"</t>
  </si>
  <si>
    <t>W-3.6_GD ****</t>
  </si>
  <si>
    <t>* (kolumna F) - wartość orientacyjna na potrzeby oszacowania ofert</t>
  </si>
  <si>
    <r>
      <t xml:space="preserve">**(kolumna H) - </t>
    </r>
    <r>
      <rPr>
        <sz val="10"/>
        <color theme="1"/>
        <rFont val="Calibri"/>
        <family val="2"/>
        <charset val="238"/>
      </rPr>
      <t>cenę jednostkową netto w zł/kWh dla paliwa gazowego należy podać w formacie 0,00000, tj. z dokładnością do pięciu miejsc po przecinku.</t>
    </r>
  </si>
  <si>
    <r>
      <t xml:space="preserve">***(kolumna  I)  </t>
    </r>
    <r>
      <rPr>
        <sz val="10"/>
        <color theme="1"/>
        <rFont val="Calibri"/>
        <family val="2"/>
        <charset val="238"/>
      </rPr>
      <t>-  wartość opłaty handlowej należy podać w formacie 0,00, tj. z dokładnością do dwóch miejsc po przecinku.</t>
    </r>
  </si>
  <si>
    <t>**** (kolumna E) - przewidywana grupa taryfowa OSD</t>
  </si>
  <si>
    <t>Łączna wartość zamówienia  brutto - Wartość stanowiącą sumę pozycji z kolumny "N" należy przenieść do Formularza ofertowego, którego wzór stanowi Załącznik nr 2 do SWZ.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</si>
</sst>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_-* #,##0.00000\ &quot;zł&quot;_-;\-* #,##0.00000\ &quot;zł&quot;_-;_-* &quot;-&quot;??\ &quot;zł&quot;_-;_-@_-"/>
    <numFmt numFmtId="166" formatCode="_-* #,##0.00\ &quot;zł&quot;_-;\-* #,##0.00\ &quot;zł&quot;_-;_-* &quot;-&quot;?????\ &quot;zł&quot;_-;_-@_-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Calibri  "/>
      <charset val="238"/>
    </font>
    <font>
      <sz val="8"/>
      <name val="Calibri  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Calibri  "/>
      <charset val="238"/>
    </font>
    <font>
      <b/>
      <sz val="10"/>
      <color theme="1"/>
      <name val="Calibri  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rgb="FF000000"/>
      <name val="Calibri  "/>
      <charset val="238"/>
    </font>
    <font>
      <sz val="11"/>
      <color rgb="FFFF0000"/>
      <name val="Calibri"/>
      <family val="2"/>
      <charset val="238"/>
      <scheme val="minor"/>
    </font>
    <font>
      <sz val="9.5"/>
      <name val="Arial Narrow"/>
      <family val="2"/>
      <charset val="238"/>
    </font>
    <font>
      <sz val="9.5"/>
      <color theme="1" tint="0.34998626667073579"/>
      <name val="Arial Narrow"/>
      <family val="2"/>
      <charset val="238"/>
    </font>
    <font>
      <sz val="9.5"/>
      <color indexed="8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4" fillId="0" borderId="0" xfId="0" applyFont="1"/>
    <xf numFmtId="164" fontId="14" fillId="0" borderId="0" xfId="0" applyNumberFormat="1" applyFont="1"/>
    <xf numFmtId="0" fontId="17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/>
    <xf numFmtId="0" fontId="12" fillId="2" borderId="2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4" borderId="0" xfId="0" applyFont="1" applyFill="1"/>
    <xf numFmtId="0" fontId="0" fillId="4" borderId="0" xfId="0" applyFill="1"/>
    <xf numFmtId="0" fontId="21" fillId="0" borderId="0" xfId="0" applyFont="1"/>
    <xf numFmtId="49" fontId="22" fillId="0" borderId="18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3" fontId="24" fillId="0" borderId="18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/>
    </xf>
    <xf numFmtId="164" fontId="9" fillId="0" borderId="0" xfId="0" applyNumberFormat="1" applyFont="1"/>
    <xf numFmtId="44" fontId="9" fillId="0" borderId="0" xfId="0" applyNumberFormat="1" applyFont="1"/>
    <xf numFmtId="49" fontId="22" fillId="0" borderId="28" xfId="0" applyNumberFormat="1" applyFont="1" applyBorder="1" applyAlignment="1">
      <alignment horizontal="center"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3" fontId="22" fillId="0" borderId="28" xfId="0" applyNumberFormat="1" applyFont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44" fontId="20" fillId="0" borderId="21" xfId="0" applyNumberFormat="1" applyFont="1" applyBorder="1" applyAlignment="1">
      <alignment vertical="center" wrapText="1"/>
    </xf>
    <xf numFmtId="44" fontId="20" fillId="0" borderId="18" xfId="0" applyNumberFormat="1" applyFont="1" applyBorder="1" applyAlignment="1">
      <alignment vertical="center" wrapText="1"/>
    </xf>
    <xf numFmtId="44" fontId="20" fillId="0" borderId="28" xfId="0" applyNumberFormat="1" applyFont="1" applyBorder="1" applyAlignment="1">
      <alignment vertical="center" wrapText="1"/>
    </xf>
    <xf numFmtId="44" fontId="16" fillId="5" borderId="29" xfId="1" applyNumberFormat="1" applyFont="1" applyFill="1" applyBorder="1" applyAlignment="1">
      <alignment horizontal="right" vertical="center" wrapText="1"/>
    </xf>
    <xf numFmtId="3" fontId="9" fillId="0" borderId="0" xfId="0" applyNumberFormat="1" applyFont="1"/>
    <xf numFmtId="166" fontId="9" fillId="0" borderId="0" xfId="0" applyNumberFormat="1" applyFont="1"/>
    <xf numFmtId="44" fontId="10" fillId="0" borderId="0" xfId="0" applyNumberFormat="1" applyFont="1"/>
    <xf numFmtId="3" fontId="0" fillId="0" borderId="0" xfId="0" applyNumberFormat="1"/>
    <xf numFmtId="9" fontId="20" fillId="0" borderId="21" xfId="0" applyNumberFormat="1" applyFont="1" applyBorder="1" applyAlignment="1">
      <alignment horizontal="center" vertical="center" wrapText="1"/>
    </xf>
    <xf numFmtId="9" fontId="20" fillId="0" borderId="18" xfId="0" applyNumberFormat="1" applyFont="1" applyBorder="1" applyAlignment="1">
      <alignment horizontal="center" vertical="center" wrapText="1"/>
    </xf>
    <xf numFmtId="44" fontId="20" fillId="0" borderId="21" xfId="0" applyNumberFormat="1" applyFont="1" applyBorder="1" applyAlignment="1">
      <alignment horizontal="center" vertical="center" wrapText="1"/>
    </xf>
    <xf numFmtId="44" fontId="20" fillId="0" borderId="18" xfId="0" applyNumberFormat="1" applyFont="1" applyBorder="1" applyAlignment="1">
      <alignment horizontal="center" vertical="center" wrapText="1"/>
    </xf>
    <xf numFmtId="44" fontId="20" fillId="0" borderId="22" xfId="0" applyNumberFormat="1" applyFont="1" applyBorder="1" applyAlignment="1">
      <alignment horizontal="center" vertical="center" wrapText="1"/>
    </xf>
    <xf numFmtId="44" fontId="20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4" fontId="20" fillId="4" borderId="21" xfId="0" applyNumberFormat="1" applyFont="1" applyFill="1" applyBorder="1" applyAlignment="1">
      <alignment horizontal="center" vertical="center" wrapText="1"/>
    </xf>
    <xf numFmtId="44" fontId="20" fillId="4" borderId="28" xfId="0" applyNumberFormat="1" applyFont="1" applyFill="1" applyBorder="1" applyAlignment="1">
      <alignment horizontal="center" vertical="center" wrapText="1"/>
    </xf>
    <xf numFmtId="44" fontId="20" fillId="0" borderId="28" xfId="0" applyNumberFormat="1" applyFont="1" applyBorder="1" applyAlignment="1">
      <alignment horizontal="center" vertical="center" wrapText="1"/>
    </xf>
    <xf numFmtId="9" fontId="20" fillId="0" borderId="28" xfId="0" applyNumberFormat="1" applyFont="1" applyBorder="1" applyAlignment="1">
      <alignment horizontal="center" vertical="center" wrapText="1"/>
    </xf>
    <xf numFmtId="44" fontId="20" fillId="0" borderId="3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6" fillId="5" borderId="0" xfId="0" applyFont="1" applyFill="1" applyAlignment="1">
      <alignment horizontal="left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65" fontId="20" fillId="4" borderId="21" xfId="0" applyNumberFormat="1" applyFont="1" applyFill="1" applyBorder="1" applyAlignment="1">
      <alignment horizontal="center" vertical="center" wrapText="1"/>
    </xf>
    <xf numFmtId="165" fontId="20" fillId="4" borderId="18" xfId="0" applyNumberFormat="1" applyFont="1" applyFill="1" applyBorder="1" applyAlignment="1">
      <alignment horizontal="center" vertical="center" wrapText="1"/>
    </xf>
    <xf numFmtId="44" fontId="20" fillId="4" borderId="18" xfId="0" applyNumberFormat="1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65" fontId="20" fillId="4" borderId="28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tabSelected="1" topLeftCell="A9" zoomScale="80" zoomScaleNormal="80" zoomScalePageLayoutView="80" workbookViewId="0">
      <selection sqref="A1:N29"/>
    </sheetView>
  </sheetViews>
  <sheetFormatPr defaultRowHeight="15"/>
  <cols>
    <col min="1" max="2" width="4.28515625" customWidth="1"/>
    <col min="3" max="3" width="19.42578125" customWidth="1"/>
    <col min="4" max="6" width="23.5703125" customWidth="1"/>
    <col min="7" max="7" width="12.140625" customWidth="1"/>
    <col min="8" max="8" width="19" customWidth="1"/>
    <col min="9" max="9" width="11.28515625" customWidth="1"/>
    <col min="10" max="10" width="26.85546875" customWidth="1"/>
    <col min="11" max="11" width="15.140625" customWidth="1"/>
    <col min="12" max="12" width="7.140625" customWidth="1"/>
    <col min="13" max="13" width="11.5703125" customWidth="1"/>
    <col min="14" max="14" width="15.85546875" customWidth="1"/>
    <col min="18" max="18" width="10.42578125" bestFit="1" customWidth="1"/>
  </cols>
  <sheetData>
    <row r="1" spans="1:18" ht="15.75">
      <c r="A1" s="61" t="s">
        <v>11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8" ht="15.75">
      <c r="A2" s="13" t="s">
        <v>7</v>
      </c>
      <c r="B2" s="8"/>
      <c r="C2" s="12"/>
      <c r="D2" s="20" t="s">
        <v>18</v>
      </c>
      <c r="E2" s="20"/>
      <c r="F2" s="20"/>
      <c r="G2" s="8"/>
      <c r="H2" s="8"/>
      <c r="I2" s="8"/>
      <c r="J2" s="8"/>
      <c r="K2" s="8"/>
      <c r="L2" s="8"/>
      <c r="M2" s="8"/>
      <c r="N2" s="8"/>
    </row>
    <row r="3" spans="1:18" ht="15" customHeight="1">
      <c r="A3" s="62" t="s">
        <v>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8" ht="18.75">
      <c r="I4" s="1"/>
      <c r="J4" s="1"/>
      <c r="K4" s="1"/>
    </row>
    <row r="5" spans="1:18" ht="18.75" customHeight="1" thickBot="1">
      <c r="I5" s="1"/>
      <c r="J5" s="1"/>
      <c r="K5" s="1"/>
    </row>
    <row r="6" spans="1:18" ht="15" customHeight="1" thickBot="1">
      <c r="H6" s="63" t="s">
        <v>8</v>
      </c>
      <c r="I6" s="64"/>
      <c r="J6" s="64"/>
      <c r="K6" s="29" t="s">
        <v>30</v>
      </c>
      <c r="L6" s="64"/>
      <c r="M6" s="64"/>
      <c r="N6" s="73"/>
    </row>
    <row r="7" spans="1:18" s="4" customFormat="1" ht="45" customHeight="1">
      <c r="A7" s="74"/>
      <c r="B7" s="67" t="s">
        <v>0</v>
      </c>
      <c r="C7" s="69" t="s">
        <v>12</v>
      </c>
      <c r="D7" s="65" t="s">
        <v>16</v>
      </c>
      <c r="E7" s="65" t="s">
        <v>26</v>
      </c>
      <c r="F7" s="65" t="s">
        <v>19</v>
      </c>
      <c r="G7" s="71" t="s">
        <v>2</v>
      </c>
      <c r="H7" s="78" t="s">
        <v>17</v>
      </c>
      <c r="I7" s="79"/>
      <c r="J7" s="76" t="s">
        <v>10</v>
      </c>
      <c r="K7" s="35" t="s">
        <v>31</v>
      </c>
      <c r="L7" s="86" t="s">
        <v>3</v>
      </c>
      <c r="M7" s="65" t="s">
        <v>4</v>
      </c>
      <c r="N7" s="71" t="s">
        <v>5</v>
      </c>
    </row>
    <row r="8" spans="1:18" s="4" customFormat="1" ht="60" customHeight="1" thickBot="1">
      <c r="A8" s="74"/>
      <c r="B8" s="68"/>
      <c r="C8" s="70"/>
      <c r="D8" s="66"/>
      <c r="E8" s="66"/>
      <c r="F8" s="66"/>
      <c r="G8" s="72"/>
      <c r="H8" s="18" t="s">
        <v>20</v>
      </c>
      <c r="I8" s="19" t="s">
        <v>21</v>
      </c>
      <c r="J8" s="77"/>
      <c r="K8" s="36" t="s">
        <v>32</v>
      </c>
      <c r="L8" s="87"/>
      <c r="M8" s="66"/>
      <c r="N8" s="72"/>
    </row>
    <row r="9" spans="1:18" s="4" customFormat="1" ht="34.5" customHeight="1">
      <c r="A9" s="14"/>
      <c r="B9" s="91" t="s">
        <v>1</v>
      </c>
      <c r="C9" s="54" t="s">
        <v>13</v>
      </c>
      <c r="D9" s="25" t="s">
        <v>22</v>
      </c>
      <c r="E9" s="25" t="s">
        <v>27</v>
      </c>
      <c r="F9" s="27">
        <v>228733</v>
      </c>
      <c r="G9" s="52">
        <v>12</v>
      </c>
      <c r="H9" s="80"/>
      <c r="I9" s="56"/>
      <c r="J9" s="47">
        <f>(F9+F10+F11+F12+F13)*H9+G9*I9*3+G12*I9*2</f>
        <v>0</v>
      </c>
      <c r="K9" s="37">
        <f>(241*0.732*8760/100)+F9*3.04/100</f>
        <v>22407.174400000004</v>
      </c>
      <c r="L9" s="45">
        <v>0.23</v>
      </c>
      <c r="M9" s="47">
        <f>(J9+K9+K10+K11+K12+K13)*L9</f>
        <v>6867.3876123000009</v>
      </c>
      <c r="N9" s="49">
        <f>J9+M9+(K9+K10+K11+K12+K13)</f>
        <v>36725.594622300006</v>
      </c>
      <c r="Q9" s="30"/>
      <c r="R9" s="31"/>
    </row>
    <row r="10" spans="1:18" s="4" customFormat="1" ht="34.5" customHeight="1">
      <c r="A10" s="14"/>
      <c r="B10" s="91"/>
      <c r="C10" s="54"/>
      <c r="D10" s="25" t="s">
        <v>23</v>
      </c>
      <c r="E10" s="25" t="s">
        <v>28</v>
      </c>
      <c r="F10" s="27">
        <v>65633</v>
      </c>
      <c r="G10" s="53"/>
      <c r="H10" s="80"/>
      <c r="I10" s="56"/>
      <c r="J10" s="47"/>
      <c r="K10" s="38">
        <f>(G9*13.31)+F10*5.317/100</f>
        <v>3649.42661</v>
      </c>
      <c r="L10" s="45"/>
      <c r="M10" s="47"/>
      <c r="N10" s="49"/>
    </row>
    <row r="11" spans="1:18" s="4" customFormat="1" ht="34.5" customHeight="1">
      <c r="A11" s="14"/>
      <c r="B11" s="91"/>
      <c r="C11" s="54"/>
      <c r="D11" s="25" t="s">
        <v>24</v>
      </c>
      <c r="E11" s="25" t="s">
        <v>29</v>
      </c>
      <c r="F11" s="27">
        <v>34950</v>
      </c>
      <c r="G11" s="54"/>
      <c r="H11" s="80"/>
      <c r="I11" s="56"/>
      <c r="J11" s="47"/>
      <c r="K11" s="38">
        <f>(G9*45.06)+F11*4.582/100</f>
        <v>2142.1289999999999</v>
      </c>
      <c r="L11" s="45"/>
      <c r="M11" s="47"/>
      <c r="N11" s="49"/>
    </row>
    <row r="12" spans="1:18" s="4" customFormat="1" ht="34.5" customHeight="1">
      <c r="A12" s="14"/>
      <c r="B12" s="91"/>
      <c r="C12" s="54"/>
      <c r="D12" s="25" t="s">
        <v>25</v>
      </c>
      <c r="E12" s="26" t="s">
        <v>35</v>
      </c>
      <c r="F12" s="28">
        <v>8350</v>
      </c>
      <c r="G12" s="55">
        <v>4</v>
      </c>
      <c r="H12" s="80"/>
      <c r="I12" s="56"/>
      <c r="J12" s="47"/>
      <c r="K12" s="38">
        <f>(G12*45.06)+F12*4.582/100</f>
        <v>562.83699999999999</v>
      </c>
      <c r="L12" s="45"/>
      <c r="M12" s="47"/>
      <c r="N12" s="49"/>
    </row>
    <row r="13" spans="1:18" s="4" customFormat="1" ht="34.5" customHeight="1">
      <c r="A13" s="14"/>
      <c r="B13" s="92"/>
      <c r="C13" s="55"/>
      <c r="D13" s="25" t="s">
        <v>25</v>
      </c>
      <c r="E13" s="26" t="s">
        <v>35</v>
      </c>
      <c r="F13" s="28">
        <v>20000</v>
      </c>
      <c r="G13" s="55"/>
      <c r="H13" s="81"/>
      <c r="I13" s="82"/>
      <c r="J13" s="48"/>
      <c r="K13" s="38">
        <f>(G12*45.06)+F13*4.582/100</f>
        <v>1096.6399999999999</v>
      </c>
      <c r="L13" s="46"/>
      <c r="M13" s="48"/>
      <c r="N13" s="50"/>
    </row>
    <row r="14" spans="1:18" s="4" customFormat="1" ht="34.5" customHeight="1">
      <c r="A14" s="14"/>
      <c r="B14" s="84" t="s">
        <v>14</v>
      </c>
      <c r="C14" s="83" t="s">
        <v>15</v>
      </c>
      <c r="D14" s="25" t="s">
        <v>22</v>
      </c>
      <c r="E14" s="25" t="s">
        <v>27</v>
      </c>
      <c r="F14" s="27">
        <v>228733</v>
      </c>
      <c r="G14" s="53">
        <v>12</v>
      </c>
      <c r="H14" s="80"/>
      <c r="I14" s="56"/>
      <c r="J14" s="47">
        <f>(F14+F15+F16+F17+F18)*H14+G14*I14*5</f>
        <v>0</v>
      </c>
      <c r="K14" s="38">
        <f>(241*0.732*8760/100)+F14*3.04/100</f>
        <v>22407.174400000004</v>
      </c>
      <c r="L14" s="45">
        <v>0.23</v>
      </c>
      <c r="M14" s="47">
        <f>(J14+K14+K15+K16+K17+K18)*L14</f>
        <v>7630.2201023000016</v>
      </c>
      <c r="N14" s="49">
        <f>J14+M14+(K14+K15+K16+K17+K18)</f>
        <v>40805.090112300008</v>
      </c>
      <c r="Q14" s="41"/>
    </row>
    <row r="15" spans="1:18" s="4" customFormat="1" ht="34.5" customHeight="1">
      <c r="A15" s="14"/>
      <c r="B15" s="85"/>
      <c r="C15" s="53"/>
      <c r="D15" s="25" t="s">
        <v>23</v>
      </c>
      <c r="E15" s="25" t="s">
        <v>28</v>
      </c>
      <c r="F15" s="27">
        <v>65633</v>
      </c>
      <c r="G15" s="53"/>
      <c r="H15" s="80"/>
      <c r="I15" s="56"/>
      <c r="J15" s="47"/>
      <c r="K15" s="38">
        <f>(G14*13.31)+F15*5.317/100</f>
        <v>3649.42661</v>
      </c>
      <c r="L15" s="45"/>
      <c r="M15" s="47"/>
      <c r="N15" s="49"/>
      <c r="Q15" s="41"/>
      <c r="R15" s="42"/>
    </row>
    <row r="16" spans="1:18" s="4" customFormat="1" ht="34.5" customHeight="1">
      <c r="A16" s="14"/>
      <c r="B16" s="85"/>
      <c r="C16" s="53"/>
      <c r="D16" s="25" t="s">
        <v>24</v>
      </c>
      <c r="E16" s="25" t="s">
        <v>29</v>
      </c>
      <c r="F16" s="27">
        <v>34950</v>
      </c>
      <c r="G16" s="53"/>
      <c r="H16" s="80"/>
      <c r="I16" s="56"/>
      <c r="J16" s="47"/>
      <c r="K16" s="38">
        <f>(G14*45.06)+F16*4.582/100</f>
        <v>2142.1289999999999</v>
      </c>
      <c r="L16" s="45"/>
      <c r="M16" s="47"/>
      <c r="N16" s="49"/>
      <c r="Q16" s="31"/>
      <c r="R16" s="31"/>
    </row>
    <row r="17" spans="1:17" s="4" customFormat="1" ht="34.5" customHeight="1">
      <c r="A17" s="14"/>
      <c r="B17" s="85"/>
      <c r="C17" s="53"/>
      <c r="D17" s="25" t="s">
        <v>25</v>
      </c>
      <c r="E17" s="26" t="s">
        <v>35</v>
      </c>
      <c r="F17" s="28">
        <v>25000</v>
      </c>
      <c r="G17" s="53"/>
      <c r="H17" s="80"/>
      <c r="I17" s="56"/>
      <c r="J17" s="47"/>
      <c r="K17" s="38">
        <f>(G14*45.06)+F17*4.582/100</f>
        <v>1686.22</v>
      </c>
      <c r="L17" s="45"/>
      <c r="M17" s="47"/>
      <c r="N17" s="49"/>
    </row>
    <row r="18" spans="1:17" s="5" customFormat="1" ht="45" customHeight="1" thickBot="1">
      <c r="A18" s="10"/>
      <c r="B18" s="85"/>
      <c r="C18" s="53"/>
      <c r="D18" s="32" t="s">
        <v>25</v>
      </c>
      <c r="E18" s="33" t="s">
        <v>35</v>
      </c>
      <c r="F18" s="34">
        <v>60000</v>
      </c>
      <c r="G18" s="53"/>
      <c r="H18" s="93"/>
      <c r="I18" s="57"/>
      <c r="J18" s="58"/>
      <c r="K18" s="39">
        <f>(G14*45.06)+F18*4.582/100</f>
        <v>3289.92</v>
      </c>
      <c r="L18" s="59"/>
      <c r="M18" s="58"/>
      <c r="N18" s="60"/>
      <c r="Q18" s="43"/>
    </row>
    <row r="19" spans="1:17" s="4" customFormat="1" ht="23.25" customHeight="1" thickBot="1">
      <c r="A19" s="11"/>
      <c r="B19" s="88" t="s">
        <v>33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40">
        <f>SUM(N9:N18)</f>
        <v>77530.684734600014</v>
      </c>
    </row>
    <row r="20" spans="1:17" s="6" customFormat="1" ht="13.5" customHeight="1">
      <c r="D20" s="9"/>
      <c r="E20" s="9"/>
      <c r="F20" s="9"/>
      <c r="J20" s="7"/>
      <c r="K20" s="7"/>
      <c r="M20" s="7"/>
      <c r="N20" s="7"/>
    </row>
    <row r="21" spans="1:17" s="6" customFormat="1" ht="13.5" customHeight="1">
      <c r="A21" s="22" t="s">
        <v>34</v>
      </c>
      <c r="B21" s="23"/>
      <c r="C21" s="23"/>
      <c r="D21" s="23"/>
      <c r="E21" s="23"/>
      <c r="F21" s="23"/>
      <c r="J21" s="7"/>
      <c r="K21" s="7"/>
      <c r="M21" s="7"/>
      <c r="N21" s="7"/>
    </row>
    <row r="22" spans="1:17" ht="31.15" customHeight="1">
      <c r="A22" s="17" t="s">
        <v>36</v>
      </c>
      <c r="B22" s="15"/>
      <c r="C22" s="15"/>
      <c r="D22" s="15"/>
      <c r="E22" s="15"/>
      <c r="F22" s="15"/>
      <c r="G22" s="15"/>
      <c r="J22" s="7"/>
      <c r="K22" s="7"/>
      <c r="M22" s="7"/>
      <c r="N22" s="7"/>
    </row>
    <row r="23" spans="1:17" ht="15.75" customHeight="1">
      <c r="A23" s="51" t="s">
        <v>37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7" ht="15.75" customHeight="1">
      <c r="A24" s="51" t="s">
        <v>38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7" ht="16.5" customHeight="1">
      <c r="A25" s="51" t="s">
        <v>39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7" ht="16.5" customHeight="1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7" ht="16.5" customHeight="1">
      <c r="A27" s="75" t="s">
        <v>40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P27" s="24"/>
    </row>
    <row r="28" spans="1:17" ht="16.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7" ht="45.75" customHeight="1">
      <c r="A29" s="16" t="s">
        <v>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7">
      <c r="A30" s="2"/>
    </row>
    <row r="32" spans="1:17">
      <c r="F32" s="44"/>
    </row>
    <row r="33" spans="1:6">
      <c r="F33" s="44"/>
    </row>
    <row r="38" spans="1:6" ht="15" customHeight="1">
      <c r="A38" s="3"/>
    </row>
    <row r="39" spans="1:6" ht="15" customHeight="1"/>
  </sheetData>
  <mergeCells count="40">
    <mergeCell ref="A27:N27"/>
    <mergeCell ref="C9:C13"/>
    <mergeCell ref="J7:J8"/>
    <mergeCell ref="H7:I7"/>
    <mergeCell ref="H9:H13"/>
    <mergeCell ref="I9:I13"/>
    <mergeCell ref="J9:J13"/>
    <mergeCell ref="F7:F8"/>
    <mergeCell ref="C14:C18"/>
    <mergeCell ref="B14:B18"/>
    <mergeCell ref="L7:L8"/>
    <mergeCell ref="B19:M19"/>
    <mergeCell ref="B9:B13"/>
    <mergeCell ref="H14:H18"/>
    <mergeCell ref="G14:G18"/>
    <mergeCell ref="A25:N25"/>
    <mergeCell ref="A1:N1"/>
    <mergeCell ref="A3:N3"/>
    <mergeCell ref="H6:J6"/>
    <mergeCell ref="M7:M8"/>
    <mergeCell ref="B7:B8"/>
    <mergeCell ref="C7:C8"/>
    <mergeCell ref="D7:D8"/>
    <mergeCell ref="G7:G8"/>
    <mergeCell ref="L6:N6"/>
    <mergeCell ref="N7:N8"/>
    <mergeCell ref="A7:A8"/>
    <mergeCell ref="E7:E8"/>
    <mergeCell ref="L9:L13"/>
    <mergeCell ref="M9:M13"/>
    <mergeCell ref="N9:N13"/>
    <mergeCell ref="A23:N23"/>
    <mergeCell ref="A24:N24"/>
    <mergeCell ref="G9:G11"/>
    <mergeCell ref="G12:G13"/>
    <mergeCell ref="I14:I18"/>
    <mergeCell ref="J14:J18"/>
    <mergeCell ref="L14:L18"/>
    <mergeCell ref="M14:M18"/>
    <mergeCell ref="N14:N18"/>
  </mergeCells>
  <phoneticPr fontId="5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Energy Code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Energy Code</dc:creator>
  <cp:lastModifiedBy>Justyna Kuczkowska</cp:lastModifiedBy>
  <cp:revision>1</cp:revision>
  <cp:lastPrinted>2024-11-18T09:00:32Z</cp:lastPrinted>
  <dcterms:created xsi:type="dcterms:W3CDTF">2021-11-12T06:13:54Z</dcterms:created>
  <dcterms:modified xsi:type="dcterms:W3CDTF">2024-11-18T09:00:34Z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28c4b5d-286d-42b8-8b48-4ab6019e7b6f_Enabled">
    <vt:lpwstr>true</vt:lpwstr>
  </property>
  <property fmtid="{D5CDD505-2E9C-101B-9397-08002B2CF9AE}" pid="3" name="MSIP_Label_028c4b5d-286d-42b8-8b48-4ab6019e7b6f_SetDate">
    <vt:lpwstr>2024-11-08T17:35:01Z</vt:lpwstr>
  </property>
  <property fmtid="{D5CDD505-2E9C-101B-9397-08002B2CF9AE}" pid="4" name="MSIP_Label_028c4b5d-286d-42b8-8b48-4ab6019e7b6f_Method">
    <vt:lpwstr>Standard</vt:lpwstr>
  </property>
  <property fmtid="{D5CDD505-2E9C-101B-9397-08002B2CF9AE}" pid="5" name="MSIP_Label_028c4b5d-286d-42b8-8b48-4ab6019e7b6f_Name">
    <vt:lpwstr>General</vt:lpwstr>
  </property>
  <property fmtid="{D5CDD505-2E9C-101B-9397-08002B2CF9AE}" pid="6" name="MSIP_Label_028c4b5d-286d-42b8-8b48-4ab6019e7b6f_SiteId">
    <vt:lpwstr>c65bd3d6-c3e5-4900-952b-db590ae92917</vt:lpwstr>
  </property>
  <property fmtid="{D5CDD505-2E9C-101B-9397-08002B2CF9AE}" pid="7" name="MSIP_Label_028c4b5d-286d-42b8-8b48-4ab6019e7b6f_ActionId">
    <vt:lpwstr>9064ab74-b197-47b8-83a3-468883eb8ccc</vt:lpwstr>
  </property>
  <property fmtid="{D5CDD505-2E9C-101B-9397-08002B2CF9AE}" pid="8" name="MSIP_Label_028c4b5d-286d-42b8-8b48-4ab6019e7b6f_ContentBits">
    <vt:lpwstr>0</vt:lpwstr>
  </property>
</Properties>
</file>